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marius_stankus_ignitis_lt/Documents/Desktop/Mano pirkimai/Pirkimai/2026-VKJ-65/Pirkimo sąlygos/EN/"/>
    </mc:Choice>
  </mc:AlternateContent>
  <xr:revisionPtr revIDLastSave="7" documentId="8_{902FE0BB-DD52-4253-BD16-21CE9B291170}" xr6:coauthVersionLast="47" xr6:coauthVersionMax="47" xr10:uidLastSave="{E9051DD1-8587-426B-B5E8-A3B6C66F59A7}"/>
  <bookViews>
    <workbookView xWindow="-120" yWindow="-120" windowWidth="29040" windowHeight="175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4" l="1"/>
  <c r="I60" i="4"/>
  <c r="I58" i="4"/>
  <c r="E22" i="4" l="1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6" i="4"/>
  <c r="I103" i="4"/>
  <c r="I102" i="4"/>
  <c r="I101" i="4"/>
  <c r="I99" i="4"/>
  <c r="I98" i="4"/>
  <c r="I97" i="4"/>
  <c r="I95" i="4"/>
  <c r="I94" i="4"/>
  <c r="I93" i="4"/>
  <c r="I91" i="4"/>
  <c r="I90" i="4"/>
  <c r="I88" i="4"/>
  <c r="I87" i="4"/>
  <c r="I86" i="4"/>
  <c r="I85" i="4"/>
  <c r="I84" i="4"/>
  <c r="I83" i="4"/>
  <c r="I82" i="4"/>
  <c r="I81" i="4"/>
  <c r="I79" i="4"/>
  <c r="I78" i="4"/>
  <c r="I76" i="4"/>
  <c r="I75" i="4"/>
  <c r="I74" i="4"/>
  <c r="I72" i="4"/>
  <c r="I71" i="4"/>
  <c r="I70" i="4"/>
  <c r="I67" i="4"/>
  <c r="I66" i="4"/>
  <c r="I65" i="4"/>
  <c r="I63" i="4"/>
  <c r="I62" i="4"/>
  <c r="I61" i="4"/>
  <c r="I59" i="4"/>
  <c r="I56" i="4"/>
  <c r="I55" i="4"/>
  <c r="I54" i="4"/>
  <c r="I52" i="4"/>
  <c r="I50" i="4"/>
  <c r="I49" i="4"/>
  <c r="I47" i="4"/>
  <c r="I46" i="4"/>
  <c r="I45" i="4"/>
  <c r="I44" i="4"/>
  <c r="I43" i="4"/>
  <c r="I41" i="4"/>
  <c r="I40" i="4"/>
  <c r="I38" i="4"/>
  <c r="I37" i="4"/>
  <c r="I36" i="4"/>
  <c r="I34" i="4"/>
  <c r="I33" i="4"/>
  <c r="I32" i="4"/>
  <c r="I31" i="4"/>
  <c r="I30" i="4"/>
  <c r="E24" i="4" l="1"/>
  <c r="I104" i="4"/>
  <c r="I107" i="4" l="1"/>
  <c r="I109" i="4" s="1"/>
  <c r="I108" i="4" s="1"/>
</calcChain>
</file>

<file path=xl/sharedStrings.xml><?xml version="1.0" encoding="utf-8"?>
<sst xmlns="http://schemas.openxmlformats.org/spreadsheetml/2006/main" count="293" uniqueCount="194">
  <si>
    <t>A</t>
  </si>
  <si>
    <t>B</t>
  </si>
  <si>
    <t>C</t>
  </si>
  <si>
    <t>D</t>
  </si>
  <si>
    <t>E</t>
  </si>
  <si>
    <t>F</t>
  </si>
  <si>
    <t>G</t>
  </si>
  <si>
    <t>1.</t>
  </si>
  <si>
    <t>2.</t>
  </si>
  <si>
    <t>[1] Kai pagal galiojančius teisės aktus tiekėjui nereikia mokėti PVM, tada eilutė "PVM" nepildoma arba joje įrašoma „ne PVM mokėtojas“, arba „netaikoma“.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</si>
  <si>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</si>
  <si>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</si>
  <si>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</si>
  <si>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</si>
  <si>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</si>
  <si>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</si>
  <si>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</si>
  <si>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</si>
  <si>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</si>
  <si>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</si>
  <si>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</si>
  <si>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</si>
  <si>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</si>
  <si>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</si>
  <si>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</si>
  <si>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</si>
  <si>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</si>
  <si>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</si>
  <si>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</si>
  <si>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</si>
  <si>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</si>
  <si>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</si>
  <si>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</si>
  <si>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</si>
  <si>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</si>
  <si>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</si>
  <si>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H</t>
  </si>
  <si>
    <t>Services</t>
  </si>
  <si>
    <t>Tender price</t>
  </si>
  <si>
    <t>Annex No 3 to the tender form</t>
  </si>
  <si>
    <t>No</t>
  </si>
  <si>
    <t>Preliminary quantity</t>
  </si>
  <si>
    <t xml:space="preserve">Price rate for 1 unit in EUR excluding VAT </t>
  </si>
  <si>
    <t>Price in EUR excluding VAT</t>
  </si>
  <si>
    <t>Technical maintenance A of SIEMENS generator SGEN5-100A 93,176 kVA 3000 rpm. (According to Annex 1)</t>
  </si>
  <si>
    <t>Technical maintenance B of SIEMENS generator SGEN5-100A 93,176 kVA 3000 rpm. (According to Annex 1)</t>
  </si>
  <si>
    <t>Technical maintenance C of SIEMENS generator SGEN5-100A 93,176 kVA 3000 rpm. (According to Annex 1)</t>
  </si>
  <si>
    <t>Technical maintenance A of SIEMENS generator 1DU2054-8AF02-Z 25,530 kVA 1500 rpm. (According to Annex 1)</t>
  </si>
  <si>
    <t>Technical maintenance B of SIEMENS generator 1DU2054-8AF02-Z 25,530 kVA 1500 rpm. (According to Annex 1)</t>
  </si>
  <si>
    <t>Technical maintenance C of SIEMENS generator 1DU2054-8AF02-Z 25,530 kVA 1500 rpm. (According to Annex 1)</t>
  </si>
  <si>
    <t>Three-year subscription for the remote monitoring system of SIEMENS generator SGEN5-100A 93,176 kVA 3000 rpm, including installation and configuration.</t>
  </si>
  <si>
    <t>Three-year subscription for the remote monitoring system of SIEMENS generator 1DU2054-8AF02-Z 25,530 kVA 1500 rpm, including installation and configuration.</t>
  </si>
  <si>
    <t>Minor inspection of ABB Unitrol 6000 excitation system.</t>
  </si>
  <si>
    <t>Medium inspection of ABB Unitrol 6000 excitation system.</t>
  </si>
  <si>
    <t>Overhaul inspection of ABB Unitrol 6000 excitation system.</t>
  </si>
  <si>
    <t>Emergency visit for troubleshooting of ABB Unitrol 6000 excitation system.</t>
  </si>
  <si>
    <t>Emergency visit for defect rectification of SIEMENS generator SGEN5-100A 93,176 kVA 3000 rpm.</t>
  </si>
  <si>
    <t>Emergency response for defect rectification of SIEMENS 1DU2054-8AF02-Z generator, 25,530 kVA, 1,500 rpm.</t>
  </si>
  <si>
    <t>Service engineer's hourly rate for addressing generator defects</t>
  </si>
  <si>
    <t>Services price in EUR exc. VAT</t>
  </si>
  <si>
    <t>Goods</t>
  </si>
  <si>
    <t>Manufacturer of the offered goods</t>
  </si>
  <si>
    <t>Model, type of goods offered</t>
  </si>
  <si>
    <t>Unit of measure</t>
  </si>
  <si>
    <t>Spare parts for 2-pole generator SGen5-100A-2P</t>
  </si>
  <si>
    <t>Bearings</t>
  </si>
  <si>
    <t>Bearing shell (TS/ES)</t>
  </si>
  <si>
    <t>Chamber Seal W28-375, IP 44; Width 52</t>
  </si>
  <si>
    <t>Chamber Seal W28-335, IP 55; Width 82</t>
  </si>
  <si>
    <t>Hydraulic Hose</t>
  </si>
  <si>
    <t>High-Density Sealant 'Hylomar'</t>
  </si>
  <si>
    <t>pcs.</t>
  </si>
  <si>
    <t>Rotor Grounding System</t>
  </si>
  <si>
    <t>Plug-in Brush Holder</t>
  </si>
  <si>
    <t>2-Layer Contact Brush</t>
  </si>
  <si>
    <t>Anti-Condensation Heating</t>
  </si>
  <si>
    <t>Screw-In Heating Element</t>
  </si>
  <si>
    <t>Resistance Thermometer Type WQ 0233</t>
  </si>
  <si>
    <t>Generator Monitoring System</t>
  </si>
  <si>
    <t>Resistance Thermometer Type WQ 0232-PVD</t>
  </si>
  <si>
    <t>Water Leakage Sensor</t>
  </si>
  <si>
    <t>Shaft Vibration Probe; 3300 Series</t>
  </si>
  <si>
    <t>Proximitor Probe Housing 330-180-91-00</t>
  </si>
  <si>
    <t>Velomitor 330500-02-00</t>
  </si>
  <si>
    <t>Ventilation System</t>
  </si>
  <si>
    <t>Filter Mat M5</t>
  </si>
  <si>
    <t>Filter Mat F7</t>
  </si>
  <si>
    <t>Rotor Ground Fault Detection (Exciter)</t>
  </si>
  <si>
    <t>Brushless Exciter</t>
  </si>
  <si>
    <t>RC Network Node</t>
  </si>
  <si>
    <t>Diode Module</t>
  </si>
  <si>
    <t>Pipe Heater</t>
  </si>
  <si>
    <t>Air Baffle Ring Seal and Mounting Material</t>
  </si>
  <si>
    <t>Threaded Bushing</t>
  </si>
  <si>
    <t>Washer 31</t>
  </si>
  <si>
    <t>Pin</t>
  </si>
  <si>
    <t>Rubber Gasket</t>
  </si>
  <si>
    <t>Meter</t>
  </si>
  <si>
    <t>Special Tools</t>
  </si>
  <si>
    <t>Special Wrench</t>
  </si>
  <si>
    <t>Plate</t>
  </si>
  <si>
    <t>Grease Bechem Berutox MB II-H</t>
  </si>
  <si>
    <t>Kilogram</t>
  </si>
  <si>
    <t>Spare parts for 4-pole generator 1DU2054-8AF02-Z</t>
  </si>
  <si>
    <t>DE Bearing</t>
  </si>
  <si>
    <t>Bearing Shell</t>
  </si>
  <si>
    <t>Floating Labyrinth Seal</t>
  </si>
  <si>
    <t>Baffle</t>
  </si>
  <si>
    <t>NDE Bearing</t>
  </si>
  <si>
    <t>Rectifier</t>
  </si>
  <si>
    <t>Diode</t>
  </si>
  <si>
    <t>Varistor</t>
  </si>
  <si>
    <t>Pressure Relief Valve</t>
  </si>
  <si>
    <t>Sensor</t>
  </si>
  <si>
    <t>DE Vibration Sensor</t>
  </si>
  <si>
    <t>NDE Vibration Sensor</t>
  </si>
  <si>
    <t>Bearing Temperature Sensor</t>
  </si>
  <si>
    <t>Thermocouple</t>
  </si>
  <si>
    <t>Air Temperature Sensor</t>
  </si>
  <si>
    <t>Anti-Condensation System</t>
  </si>
  <si>
    <t>Heating Element</t>
  </si>
  <si>
    <t>Oil Hydraulic Components</t>
  </si>
  <si>
    <t>Flow Meter</t>
  </si>
  <si>
    <t>Throttle Valve</t>
  </si>
  <si>
    <t>Grounding Brushes</t>
  </si>
  <si>
    <t>Brush holder</t>
  </si>
  <si>
    <t>Two-Layer Contact Brush</t>
  </si>
  <si>
    <t>Measuring Brushes</t>
  </si>
  <si>
    <t>I</t>
  </si>
  <si>
    <t>Manufacturer code</t>
  </si>
  <si>
    <t>ERP0017029400</t>
  </si>
  <si>
    <t>ERP0017030300</t>
  </si>
  <si>
    <t>ERP0035287300</t>
  </si>
  <si>
    <t>E1A3696050</t>
  </si>
  <si>
    <t>GS00048</t>
  </si>
  <si>
    <t>ER113413</t>
  </si>
  <si>
    <t>SG374248-MO-A</t>
  </si>
  <si>
    <t>SG374248-MO-B</t>
  </si>
  <si>
    <t>ER111723</t>
  </si>
  <si>
    <t>ER119889</t>
  </si>
  <si>
    <t>ERP0016971000</t>
  </si>
  <si>
    <t>ERP0008726800</t>
  </si>
  <si>
    <t>ER114624</t>
  </si>
  <si>
    <t>ER116328</t>
  </si>
  <si>
    <t>ER117452</t>
  </si>
  <si>
    <t>ERP0017560800</t>
  </si>
  <si>
    <t>ERP0017561100</t>
  </si>
  <si>
    <t>ERP0081245900</t>
  </si>
  <si>
    <t>ER441683</t>
  </si>
  <si>
    <t>ER122936</t>
  </si>
  <si>
    <t>ERP0055365200</t>
  </si>
  <si>
    <t>ER106935</t>
  </si>
  <si>
    <t>ER103035</t>
  </si>
  <si>
    <t>ERP00599921</t>
  </si>
  <si>
    <t>ERP0015622800</t>
  </si>
  <si>
    <t>ER234174</t>
  </si>
  <si>
    <t>GS00016</t>
  </si>
  <si>
    <t>E1A3519953</t>
  </si>
  <si>
    <t>E1A1404944</t>
  </si>
  <si>
    <t>E1A3437059</t>
  </si>
  <si>
    <t>E1A1689467</t>
  </si>
  <si>
    <t>E1A1404840</t>
  </si>
  <si>
    <t>E1A1936246</t>
  </si>
  <si>
    <t>Z412600</t>
  </si>
  <si>
    <t>E1A1404833</t>
  </si>
  <si>
    <t>A5E45041875</t>
  </si>
  <si>
    <t>E1A1404681</t>
  </si>
  <si>
    <t>E1A1792170</t>
  </si>
  <si>
    <t>A5E43460943</t>
  </si>
  <si>
    <t>A5E43460657</t>
  </si>
  <si>
    <t>E1A3519930</t>
  </si>
  <si>
    <t>E1A1712377</t>
  </si>
  <si>
    <t>E1A1403815</t>
  </si>
  <si>
    <t>E1A1403817</t>
  </si>
  <si>
    <t>E1A3106581</t>
  </si>
  <si>
    <t>E1A3520176</t>
  </si>
  <si>
    <t>E1A1729017</t>
  </si>
  <si>
    <t>E1A1712372</t>
  </si>
  <si>
    <t>SG374248-ME-A</t>
  </si>
  <si>
    <t>SG374248-ME-B</t>
  </si>
  <si>
    <t>E1A1403813</t>
  </si>
  <si>
    <t>Price of goods in EUR exc. VAT</t>
  </si>
  <si>
    <t>Tender price in EUR exc. VAT</t>
  </si>
  <si>
    <t>VAT</t>
  </si>
  <si>
    <t>Tender price in EUR inc. VAT</t>
  </si>
  <si>
    <t>ABB Unitrol 6000 excitation system remote support equipment, including installation and configuration.</t>
  </si>
  <si>
    <t>Hourly rate for remote support in normal working days for ABB Unitrol 6000 excitation system.</t>
  </si>
  <si>
    <t>22.0</t>
  </si>
  <si>
    <t>Space Bolt</t>
  </si>
  <si>
    <t>ERP0055365300</t>
  </si>
  <si>
    <t>22.1</t>
  </si>
  <si>
    <t>Hexagon Nut</t>
  </si>
  <si>
    <t>ERP0008700400</t>
  </si>
  <si>
    <t>Engineer’s hourly rate for eliminating defects identified during the generator inspection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</si>
</sst>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1"/>
      <color theme="1"/>
      <name val="Aptos"/>
      <family val="2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Segoe UI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3" fillId="0" borderId="0" xfId="0" applyFont="1"/>
    <xf numFmtId="0" fontId="1" fillId="0" borderId="1" xfId="0" applyFont="1" applyBorder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1" fillId="0" borderId="5" xfId="0" applyFont="1" applyBorder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right" wrapText="1"/>
    </xf>
    <xf numFmtId="0" fontId="1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/>
    </xf>
    <xf numFmtId="0" fontId="4" fillId="0" borderId="3" xfId="0" applyFont="1" applyBorder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3" borderId="1" xfId="0" applyFont="1" applyFill="1" applyBorder="1" applyAlignment="1">
      <alignment horizontal="justify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K141"/>
  <sheetViews>
    <sheetView tabSelected="1" topLeftCell="A81" workbookViewId="0">
      <selection activeCell="B52" sqref="B52:D68"/>
    </sheetView>
  </sheetViews>
  <sheetFormatPr defaultColWidth="8.85546875" defaultRowHeight="12.75" x14ac:dyDescent="0.2"/>
  <cols>
    <col min="1" max="1" width="6.140625" style="1" customWidth="1"/>
    <col min="2" max="3" width="27.5703125" style="1" customWidth="1"/>
    <col min="4" max="4" width="18.85546875" style="1" customWidth="1"/>
    <col min="5" max="5" width="16.85546875" style="1" customWidth="1"/>
    <col min="6" max="6" width="17" style="1" customWidth="1"/>
    <col min="7" max="8" width="17.7109375" style="1" customWidth="1"/>
    <col min="9" max="9" width="18" style="1" customWidth="1"/>
    <col min="10" max="10" width="17.7109375" style="1" customWidth="1"/>
    <col min="11" max="16384" width="8.85546875" style="1"/>
  </cols>
  <sheetData>
    <row r="1" spans="1:11" x14ac:dyDescent="0.2">
      <c r="A1" s="5"/>
      <c r="B1" s="1" t="s">
        <v>39</v>
      </c>
      <c r="I1" s="40"/>
      <c r="J1" s="40"/>
    </row>
    <row r="2" spans="1:11" x14ac:dyDescent="0.2">
      <c r="A2" s="41" t="s">
        <v>38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6.899999999999999" customHeight="1" x14ac:dyDescent="0.25">
      <c r="A3" s="4"/>
      <c r="B3" s="10" t="s">
        <v>37</v>
      </c>
      <c r="C3" s="10"/>
      <c r="D3" s="4"/>
      <c r="E3" s="4"/>
      <c r="G3"/>
      <c r="H3"/>
      <c r="I3"/>
      <c r="J3"/>
    </row>
    <row r="4" spans="1:11" s="20" customFormat="1" ht="47.25" customHeight="1" x14ac:dyDescent="0.25">
      <c r="A4" s="3" t="s">
        <v>40</v>
      </c>
      <c r="B4" s="3" t="s">
        <v>37</v>
      </c>
      <c r="C4" s="3" t="s">
        <v>41</v>
      </c>
      <c r="D4" s="7" t="s">
        <v>42</v>
      </c>
      <c r="E4" s="3" t="s">
        <v>43</v>
      </c>
      <c r="F4"/>
      <c r="G4"/>
      <c r="H4"/>
      <c r="I4"/>
      <c r="J4"/>
      <c r="K4"/>
    </row>
    <row r="5" spans="1:11" ht="15" x14ac:dyDescent="0.25">
      <c r="A5" s="3" t="s">
        <v>0</v>
      </c>
      <c r="B5" s="13" t="s">
        <v>1</v>
      </c>
      <c r="C5" s="3" t="s">
        <v>2</v>
      </c>
      <c r="D5" s="3" t="s">
        <v>3</v>
      </c>
      <c r="E5" s="3" t="s">
        <v>4</v>
      </c>
      <c r="F5"/>
      <c r="G5"/>
      <c r="H5"/>
      <c r="I5"/>
      <c r="J5"/>
      <c r="K5"/>
    </row>
    <row r="6" spans="1:11" ht="51" x14ac:dyDescent="0.25">
      <c r="A6" s="32" t="s">
        <v>7</v>
      </c>
      <c r="B6" s="35" t="s">
        <v>44</v>
      </c>
      <c r="C6" s="34">
        <v>1</v>
      </c>
      <c r="D6" s="34"/>
      <c r="E6" s="9">
        <f>ROUND(C6*D6,2)</f>
        <v>0</v>
      </c>
      <c r="F6"/>
      <c r="G6"/>
      <c r="H6"/>
      <c r="I6"/>
      <c r="J6"/>
      <c r="K6"/>
    </row>
    <row r="7" spans="1:11" ht="51" x14ac:dyDescent="0.25">
      <c r="A7" s="32" t="s">
        <v>8</v>
      </c>
      <c r="B7" s="35" t="s">
        <v>45</v>
      </c>
      <c r="C7" s="34">
        <v>1</v>
      </c>
      <c r="D7" s="34"/>
      <c r="E7" s="9">
        <f t="shared" ref="E7:E23" si="0">ROUND(C7*D7,2)</f>
        <v>0</v>
      </c>
      <c r="F7"/>
      <c r="G7"/>
      <c r="H7"/>
      <c r="I7"/>
      <c r="J7"/>
      <c r="K7"/>
    </row>
    <row r="8" spans="1:11" ht="51" x14ac:dyDescent="0.25">
      <c r="A8" s="32" t="s">
        <v>10</v>
      </c>
      <c r="B8" s="35" t="s">
        <v>46</v>
      </c>
      <c r="C8" s="34">
        <v>1</v>
      </c>
      <c r="D8" s="34"/>
      <c r="E8" s="9">
        <f t="shared" si="0"/>
        <v>0</v>
      </c>
      <c r="F8"/>
      <c r="G8"/>
      <c r="H8"/>
      <c r="I8"/>
      <c r="J8"/>
      <c r="K8"/>
    </row>
    <row r="9" spans="1:11" ht="51" x14ac:dyDescent="0.25">
      <c r="A9" s="32" t="s">
        <v>11</v>
      </c>
      <c r="B9" s="35" t="s">
        <v>47</v>
      </c>
      <c r="C9" s="34">
        <v>1</v>
      </c>
      <c r="D9" s="34"/>
      <c r="E9" s="9">
        <f t="shared" si="0"/>
        <v>0</v>
      </c>
      <c r="F9"/>
      <c r="G9"/>
      <c r="H9"/>
      <c r="I9"/>
      <c r="J9"/>
      <c r="K9"/>
    </row>
    <row r="10" spans="1:11" ht="51" x14ac:dyDescent="0.25">
      <c r="A10" s="32" t="s">
        <v>12</v>
      </c>
      <c r="B10" s="35" t="s">
        <v>48</v>
      </c>
      <c r="C10" s="34">
        <v>1</v>
      </c>
      <c r="D10" s="34"/>
      <c r="E10" s="9">
        <f t="shared" si="0"/>
        <v>0</v>
      </c>
      <c r="F10"/>
      <c r="G10"/>
      <c r="H10"/>
      <c r="I10"/>
      <c r="J10"/>
      <c r="K10"/>
    </row>
    <row r="11" spans="1:11" ht="51" x14ac:dyDescent="0.25">
      <c r="A11" s="32" t="s">
        <v>13</v>
      </c>
      <c r="B11" s="35" t="s">
        <v>49</v>
      </c>
      <c r="C11" s="34">
        <v>1</v>
      </c>
      <c r="D11" s="34"/>
      <c r="E11" s="9">
        <f t="shared" si="0"/>
        <v>0</v>
      </c>
      <c r="F11"/>
      <c r="G11"/>
      <c r="H11"/>
      <c r="I11"/>
      <c r="J11"/>
      <c r="K11"/>
    </row>
    <row r="12" spans="1:11" ht="76.5" x14ac:dyDescent="0.25">
      <c r="A12" s="32" t="s">
        <v>14</v>
      </c>
      <c r="B12" s="35" t="s">
        <v>50</v>
      </c>
      <c r="C12" s="34">
        <v>1</v>
      </c>
      <c r="D12" s="34"/>
      <c r="E12" s="9">
        <f t="shared" si="0"/>
        <v>0</v>
      </c>
      <c r="F12"/>
      <c r="G12"/>
      <c r="H12"/>
      <c r="I12"/>
      <c r="J12"/>
      <c r="K12"/>
    </row>
    <row r="13" spans="1:11" ht="76.5" x14ac:dyDescent="0.25">
      <c r="A13" s="32" t="s">
        <v>15</v>
      </c>
      <c r="B13" s="35" t="s">
        <v>51</v>
      </c>
      <c r="C13" s="34">
        <v>1</v>
      </c>
      <c r="D13" s="34"/>
      <c r="E13" s="9">
        <f t="shared" si="0"/>
        <v>0</v>
      </c>
      <c r="F13"/>
      <c r="G13"/>
      <c r="H13"/>
      <c r="I13"/>
      <c r="J13"/>
      <c r="K13"/>
    </row>
    <row r="14" spans="1:11" ht="25.5" x14ac:dyDescent="0.25">
      <c r="A14" s="32" t="s">
        <v>16</v>
      </c>
      <c r="B14" s="35" t="s">
        <v>52</v>
      </c>
      <c r="C14" s="34">
        <v>2</v>
      </c>
      <c r="D14" s="34"/>
      <c r="E14" s="9">
        <f t="shared" si="0"/>
        <v>0</v>
      </c>
      <c r="F14"/>
      <c r="G14"/>
      <c r="H14"/>
      <c r="I14"/>
      <c r="J14"/>
      <c r="K14"/>
    </row>
    <row r="15" spans="1:11" ht="25.5" x14ac:dyDescent="0.25">
      <c r="A15" s="32" t="s">
        <v>17</v>
      </c>
      <c r="B15" s="35" t="s">
        <v>53</v>
      </c>
      <c r="C15" s="34">
        <v>2</v>
      </c>
      <c r="D15" s="34"/>
      <c r="E15" s="9">
        <f t="shared" si="0"/>
        <v>0</v>
      </c>
      <c r="F15"/>
      <c r="G15"/>
      <c r="H15"/>
      <c r="I15"/>
      <c r="J15"/>
      <c r="K15"/>
    </row>
    <row r="16" spans="1:11" ht="25.5" x14ac:dyDescent="0.25">
      <c r="A16" s="32" t="s">
        <v>18</v>
      </c>
      <c r="B16" s="42" t="s">
        <v>54</v>
      </c>
      <c r="C16" s="43">
        <v>2</v>
      </c>
      <c r="D16" s="43"/>
      <c r="E16" s="9">
        <f t="shared" si="0"/>
        <v>0</v>
      </c>
      <c r="F16"/>
      <c r="G16"/>
      <c r="H16"/>
      <c r="I16"/>
      <c r="J16"/>
      <c r="K16"/>
    </row>
    <row r="17" spans="1:11" ht="38.25" x14ac:dyDescent="0.25">
      <c r="A17" s="32" t="s">
        <v>19</v>
      </c>
      <c r="B17" s="42" t="s">
        <v>55</v>
      </c>
      <c r="C17" s="43">
        <v>3</v>
      </c>
      <c r="D17" s="43"/>
      <c r="E17" s="9">
        <f t="shared" si="0"/>
        <v>0</v>
      </c>
      <c r="F17"/>
      <c r="G17"/>
      <c r="H17"/>
      <c r="I17"/>
      <c r="J17"/>
      <c r="K17"/>
    </row>
    <row r="18" spans="1:11" ht="51" x14ac:dyDescent="0.25">
      <c r="A18" s="32" t="s">
        <v>20</v>
      </c>
      <c r="B18" s="42" t="s">
        <v>185</v>
      </c>
      <c r="C18" s="43">
        <v>1</v>
      </c>
      <c r="D18" s="43"/>
      <c r="E18" s="9">
        <f t="shared" si="0"/>
        <v>0</v>
      </c>
      <c r="F18"/>
      <c r="G18"/>
      <c r="H18"/>
      <c r="I18"/>
      <c r="J18"/>
      <c r="K18"/>
    </row>
    <row r="19" spans="1:11" ht="51" x14ac:dyDescent="0.25">
      <c r="A19" s="32" t="s">
        <v>21</v>
      </c>
      <c r="B19" s="42" t="s">
        <v>56</v>
      </c>
      <c r="C19" s="43">
        <v>3</v>
      </c>
      <c r="D19" s="43"/>
      <c r="E19" s="9">
        <f t="shared" si="0"/>
        <v>0</v>
      </c>
      <c r="F19"/>
      <c r="G19"/>
      <c r="H19"/>
      <c r="I19"/>
      <c r="J19"/>
      <c r="K19"/>
    </row>
    <row r="20" spans="1:11" ht="51" x14ac:dyDescent="0.25">
      <c r="A20" s="32" t="s">
        <v>22</v>
      </c>
      <c r="B20" s="42" t="s">
        <v>57</v>
      </c>
      <c r="C20" s="43">
        <v>3</v>
      </c>
      <c r="D20" s="43"/>
      <c r="E20" s="9">
        <f t="shared" si="0"/>
        <v>0</v>
      </c>
      <c r="F20"/>
      <c r="G20"/>
      <c r="H20"/>
      <c r="I20"/>
      <c r="J20"/>
      <c r="K20"/>
    </row>
    <row r="21" spans="1:11" ht="38.25" x14ac:dyDescent="0.25">
      <c r="A21" s="33" t="s">
        <v>23</v>
      </c>
      <c r="B21" s="42" t="s">
        <v>58</v>
      </c>
      <c r="C21" s="44">
        <v>50</v>
      </c>
      <c r="D21" s="44"/>
      <c r="E21" s="9">
        <f t="shared" si="0"/>
        <v>0</v>
      </c>
      <c r="F21"/>
      <c r="G21"/>
      <c r="H21"/>
      <c r="I21"/>
      <c r="J21"/>
      <c r="K21"/>
    </row>
    <row r="22" spans="1:11" ht="38.25" x14ac:dyDescent="0.25">
      <c r="A22" s="2" t="s">
        <v>24</v>
      </c>
      <c r="B22" s="42" t="s">
        <v>186</v>
      </c>
      <c r="C22" s="21">
        <v>50</v>
      </c>
      <c r="D22" s="43"/>
      <c r="E22" s="9">
        <f t="shared" si="0"/>
        <v>0</v>
      </c>
      <c r="F22"/>
      <c r="G22"/>
      <c r="H22"/>
      <c r="I22"/>
      <c r="J22"/>
      <c r="K22"/>
    </row>
    <row r="23" spans="1:11" ht="66" x14ac:dyDescent="0.25">
      <c r="A23" s="23" t="s">
        <v>25</v>
      </c>
      <c r="B23" s="45" t="s">
        <v>193</v>
      </c>
      <c r="C23" s="46">
        <v>100</v>
      </c>
      <c r="D23" s="43"/>
      <c r="E23" s="9">
        <f t="shared" si="0"/>
        <v>0</v>
      </c>
      <c r="F23"/>
      <c r="G23"/>
      <c r="H23"/>
      <c r="I23"/>
      <c r="J23"/>
      <c r="K23"/>
    </row>
    <row r="24" spans="1:11" ht="25.5" x14ac:dyDescent="0.25">
      <c r="A24" s="22"/>
      <c r="B24" s="22"/>
      <c r="C24" s="22"/>
      <c r="D24" s="19" t="s">
        <v>59</v>
      </c>
      <c r="E24" s="24">
        <f>ROUND(SUM(E6:E21),2)</f>
        <v>0</v>
      </c>
      <c r="F24"/>
      <c r="G24"/>
      <c r="H24"/>
      <c r="I24"/>
      <c r="J24"/>
      <c r="K24"/>
    </row>
    <row r="25" spans="1:11" ht="15" x14ac:dyDescent="0.25">
      <c r="A25" s="22"/>
      <c r="B25" s="22" t="s">
        <v>60</v>
      </c>
      <c r="C25" s="22"/>
      <c r="D25" s="23"/>
      <c r="E25"/>
      <c r="F25"/>
      <c r="G25"/>
      <c r="H25"/>
      <c r="I25"/>
      <c r="J25"/>
      <c r="K25" s="8"/>
    </row>
    <row r="26" spans="1:11" ht="43.5" customHeight="1" x14ac:dyDescent="0.25">
      <c r="A26" s="3" t="s">
        <v>40</v>
      </c>
      <c r="B26" s="3" t="s">
        <v>60</v>
      </c>
      <c r="C26" s="3" t="s">
        <v>129</v>
      </c>
      <c r="D26" s="3" t="s">
        <v>41</v>
      </c>
      <c r="E26" s="3" t="s">
        <v>42</v>
      </c>
      <c r="F26" s="3" t="s">
        <v>61</v>
      </c>
      <c r="G26" s="3" t="s">
        <v>62</v>
      </c>
      <c r="H26" s="3" t="s">
        <v>63</v>
      </c>
      <c r="I26" s="7" t="s">
        <v>43</v>
      </c>
      <c r="J26"/>
      <c r="K26"/>
    </row>
    <row r="27" spans="1:11" ht="15" x14ac:dyDescent="0.25">
      <c r="A27" s="3" t="s">
        <v>0</v>
      </c>
      <c r="B27" s="3" t="s">
        <v>1</v>
      </c>
      <c r="C27" s="3" t="s">
        <v>2</v>
      </c>
      <c r="D27" s="3" t="s">
        <v>3</v>
      </c>
      <c r="E27" s="3" t="s">
        <v>4</v>
      </c>
      <c r="F27" s="3" t="s">
        <v>5</v>
      </c>
      <c r="G27" s="3" t="s">
        <v>6</v>
      </c>
      <c r="H27" s="3" t="s">
        <v>36</v>
      </c>
      <c r="I27" s="25" t="s">
        <v>128</v>
      </c>
      <c r="J27"/>
    </row>
    <row r="28" spans="1:11" ht="15" x14ac:dyDescent="0.25">
      <c r="A28" s="2"/>
      <c r="B28" s="18"/>
      <c r="C28" s="18"/>
      <c r="D28" s="2"/>
      <c r="E28" s="26" t="s">
        <v>64</v>
      </c>
      <c r="F28" s="2"/>
      <c r="G28" s="2"/>
      <c r="H28" s="2"/>
      <c r="I28" s="2"/>
      <c r="J28"/>
    </row>
    <row r="29" spans="1:11" ht="15" x14ac:dyDescent="0.25">
      <c r="A29" s="2"/>
      <c r="B29" s="2"/>
      <c r="C29" s="2"/>
      <c r="D29" s="2"/>
      <c r="E29" s="27" t="s">
        <v>65</v>
      </c>
      <c r="F29" s="2"/>
      <c r="G29" s="2"/>
      <c r="H29" s="2"/>
      <c r="I29" s="2"/>
      <c r="J29"/>
    </row>
    <row r="30" spans="1:11" ht="15" x14ac:dyDescent="0.25">
      <c r="A30" s="2" t="s">
        <v>7</v>
      </c>
      <c r="B30" s="14" t="s">
        <v>66</v>
      </c>
      <c r="C30" s="28" t="s">
        <v>130</v>
      </c>
      <c r="D30" s="28">
        <v>2</v>
      </c>
      <c r="E30" s="2"/>
      <c r="F30" s="2"/>
      <c r="G30" s="2"/>
      <c r="H30" s="36" t="s">
        <v>71</v>
      </c>
      <c r="I30" s="2">
        <f>ROUND(D30*E30,2)</f>
        <v>0</v>
      </c>
      <c r="J30" s="29"/>
    </row>
    <row r="31" spans="1:11" ht="30" x14ac:dyDescent="0.25">
      <c r="A31" s="2" t="s">
        <v>8</v>
      </c>
      <c r="B31" s="15" t="s">
        <v>67</v>
      </c>
      <c r="C31" s="38" t="s">
        <v>131</v>
      </c>
      <c r="D31" s="28">
        <v>2</v>
      </c>
      <c r="E31" s="2"/>
      <c r="F31" s="2"/>
      <c r="G31" s="2"/>
      <c r="H31" s="36" t="s">
        <v>71</v>
      </c>
      <c r="I31" s="2">
        <f t="shared" ref="I31:I103" si="1">ROUND(D31*E31,2)</f>
        <v>0</v>
      </c>
      <c r="J31" s="29"/>
    </row>
    <row r="32" spans="1:11" ht="30" x14ac:dyDescent="0.25">
      <c r="A32" s="2" t="s">
        <v>10</v>
      </c>
      <c r="B32" s="15" t="s">
        <v>68</v>
      </c>
      <c r="C32" s="38" t="s">
        <v>132</v>
      </c>
      <c r="D32" s="28">
        <v>1</v>
      </c>
      <c r="E32" s="2"/>
      <c r="F32" s="2"/>
      <c r="G32" s="2"/>
      <c r="H32" s="36" t="s">
        <v>71</v>
      </c>
      <c r="I32" s="2">
        <f t="shared" si="1"/>
        <v>0</v>
      </c>
      <c r="J32" s="29"/>
    </row>
    <row r="33" spans="1:10" ht="15" x14ac:dyDescent="0.25">
      <c r="A33" s="2" t="s">
        <v>11</v>
      </c>
      <c r="B33" s="15" t="s">
        <v>69</v>
      </c>
      <c r="C33" s="38" t="s">
        <v>133</v>
      </c>
      <c r="D33" s="28">
        <v>2</v>
      </c>
      <c r="E33" s="2"/>
      <c r="F33" s="2"/>
      <c r="G33" s="2"/>
      <c r="H33" s="36" t="s">
        <v>71</v>
      </c>
      <c r="I33" s="2">
        <f t="shared" si="1"/>
        <v>0</v>
      </c>
      <c r="J33" s="29"/>
    </row>
    <row r="34" spans="1:10" ht="30" x14ac:dyDescent="0.25">
      <c r="A34" s="2" t="s">
        <v>12</v>
      </c>
      <c r="B34" s="15" t="s">
        <v>70</v>
      </c>
      <c r="C34" s="38" t="s">
        <v>134</v>
      </c>
      <c r="D34" s="28">
        <v>1</v>
      </c>
      <c r="E34" s="2"/>
      <c r="F34" s="2"/>
      <c r="G34" s="2"/>
      <c r="H34" s="36" t="s">
        <v>71</v>
      </c>
      <c r="I34" s="2">
        <f t="shared" si="1"/>
        <v>0</v>
      </c>
      <c r="J34" s="29"/>
    </row>
    <row r="35" spans="1:10" ht="15" x14ac:dyDescent="0.25">
      <c r="A35" s="2"/>
      <c r="B35" s="14"/>
      <c r="C35" s="28"/>
      <c r="D35" s="28"/>
      <c r="E35" s="27" t="s">
        <v>72</v>
      </c>
      <c r="F35" s="2"/>
      <c r="G35" s="2"/>
      <c r="H35" s="2"/>
      <c r="I35" s="2"/>
      <c r="J35" s="29"/>
    </row>
    <row r="36" spans="1:10" ht="15" x14ac:dyDescent="0.25">
      <c r="A36" s="2" t="s">
        <v>13</v>
      </c>
      <c r="B36" s="15" t="s">
        <v>73</v>
      </c>
      <c r="C36" s="38" t="s">
        <v>135</v>
      </c>
      <c r="D36" s="28">
        <v>4</v>
      </c>
      <c r="E36" s="2"/>
      <c r="F36" s="2"/>
      <c r="G36" s="2"/>
      <c r="H36" s="36" t="s">
        <v>71</v>
      </c>
      <c r="I36" s="2">
        <f t="shared" si="1"/>
        <v>0</v>
      </c>
      <c r="J36" s="29"/>
    </row>
    <row r="37" spans="1:10" ht="15" x14ac:dyDescent="0.25">
      <c r="A37" s="2" t="s">
        <v>14</v>
      </c>
      <c r="B37" s="15" t="s">
        <v>74</v>
      </c>
      <c r="C37" s="38" t="s">
        <v>136</v>
      </c>
      <c r="D37" s="28">
        <v>20</v>
      </c>
      <c r="E37" s="2"/>
      <c r="F37" s="2"/>
      <c r="G37" s="2"/>
      <c r="H37" s="36" t="s">
        <v>71</v>
      </c>
      <c r="I37" s="2">
        <f t="shared" si="1"/>
        <v>0</v>
      </c>
      <c r="J37" s="29"/>
    </row>
    <row r="38" spans="1:10" ht="15" x14ac:dyDescent="0.25">
      <c r="A38" s="2" t="s">
        <v>15</v>
      </c>
      <c r="B38" s="15" t="s">
        <v>74</v>
      </c>
      <c r="C38" s="38" t="s">
        <v>137</v>
      </c>
      <c r="D38" s="28">
        <v>20</v>
      </c>
      <c r="E38" s="2"/>
      <c r="F38" s="2"/>
      <c r="G38" s="2"/>
      <c r="H38" s="36" t="s">
        <v>71</v>
      </c>
      <c r="I38" s="2">
        <f t="shared" si="1"/>
        <v>0</v>
      </c>
      <c r="J38" s="29"/>
    </row>
    <row r="39" spans="1:10" ht="15" x14ac:dyDescent="0.25">
      <c r="A39" s="2"/>
      <c r="B39" s="14"/>
      <c r="C39" s="28"/>
      <c r="D39" s="28"/>
      <c r="E39" s="26" t="s">
        <v>75</v>
      </c>
      <c r="F39" s="2"/>
      <c r="G39" s="2"/>
      <c r="H39" s="2"/>
      <c r="I39" s="2"/>
      <c r="J39" s="29"/>
    </row>
    <row r="40" spans="1:10" ht="15" x14ac:dyDescent="0.25">
      <c r="A40" s="2" t="s">
        <v>16</v>
      </c>
      <c r="B40" s="15" t="s">
        <v>76</v>
      </c>
      <c r="C40" s="38" t="s">
        <v>138</v>
      </c>
      <c r="D40" s="28">
        <v>1</v>
      </c>
      <c r="E40" s="2"/>
      <c r="F40" s="2"/>
      <c r="G40" s="2"/>
      <c r="H40" s="36" t="s">
        <v>71</v>
      </c>
      <c r="I40" s="2">
        <f t="shared" si="1"/>
        <v>0</v>
      </c>
      <c r="J40" s="29"/>
    </row>
    <row r="41" spans="1:10" ht="30" x14ac:dyDescent="0.25">
      <c r="A41" s="2" t="s">
        <v>17</v>
      </c>
      <c r="B41" s="15" t="s">
        <v>77</v>
      </c>
      <c r="C41" s="38" t="s">
        <v>139</v>
      </c>
      <c r="D41" s="28">
        <v>2</v>
      </c>
      <c r="E41" s="2"/>
      <c r="F41" s="2"/>
      <c r="G41" s="2"/>
      <c r="H41" s="36" t="s">
        <v>71</v>
      </c>
      <c r="I41" s="2">
        <f t="shared" si="1"/>
        <v>0</v>
      </c>
      <c r="J41" s="29"/>
    </row>
    <row r="42" spans="1:10" ht="15" x14ac:dyDescent="0.25">
      <c r="A42" s="2"/>
      <c r="B42" s="14"/>
      <c r="C42" s="28"/>
      <c r="D42" s="28"/>
      <c r="E42" s="26" t="s">
        <v>78</v>
      </c>
      <c r="F42" s="2"/>
      <c r="G42" s="2"/>
      <c r="H42" s="2"/>
      <c r="I42" s="2"/>
      <c r="J42" s="29"/>
    </row>
    <row r="43" spans="1:10" ht="30" x14ac:dyDescent="0.25">
      <c r="A43" s="2" t="s">
        <v>18</v>
      </c>
      <c r="B43" s="15" t="s">
        <v>79</v>
      </c>
      <c r="C43" s="38" t="s">
        <v>140</v>
      </c>
      <c r="D43" s="28">
        <v>2</v>
      </c>
      <c r="E43" s="2"/>
      <c r="F43" s="2"/>
      <c r="G43" s="2"/>
      <c r="H43" s="36" t="s">
        <v>71</v>
      </c>
      <c r="I43" s="2">
        <f t="shared" si="1"/>
        <v>0</v>
      </c>
      <c r="J43" s="29"/>
    </row>
    <row r="44" spans="1:10" ht="15" x14ac:dyDescent="0.25">
      <c r="A44" s="2" t="s">
        <v>19</v>
      </c>
      <c r="B44" s="15" t="s">
        <v>80</v>
      </c>
      <c r="C44" s="38" t="s">
        <v>141</v>
      </c>
      <c r="D44" s="28">
        <v>1</v>
      </c>
      <c r="E44" s="2"/>
      <c r="F44" s="2"/>
      <c r="G44" s="2"/>
      <c r="H44" s="36" t="s">
        <v>71</v>
      </c>
      <c r="I44" s="2">
        <f t="shared" si="1"/>
        <v>0</v>
      </c>
      <c r="J44" s="29"/>
    </row>
    <row r="45" spans="1:10" ht="30" x14ac:dyDescent="0.25">
      <c r="A45" s="2" t="s">
        <v>20</v>
      </c>
      <c r="B45" s="15" t="s">
        <v>81</v>
      </c>
      <c r="C45" s="38" t="s">
        <v>142</v>
      </c>
      <c r="D45" s="28">
        <v>1</v>
      </c>
      <c r="E45" s="2"/>
      <c r="F45" s="2"/>
      <c r="G45" s="2"/>
      <c r="H45" s="36" t="s">
        <v>71</v>
      </c>
      <c r="I45" s="2">
        <f t="shared" si="1"/>
        <v>0</v>
      </c>
      <c r="J45" s="29"/>
    </row>
    <row r="46" spans="1:10" ht="30" x14ac:dyDescent="0.25">
      <c r="A46" s="2" t="s">
        <v>21</v>
      </c>
      <c r="B46" s="15" t="s">
        <v>82</v>
      </c>
      <c r="C46" s="38" t="s">
        <v>143</v>
      </c>
      <c r="D46" s="28">
        <v>1</v>
      </c>
      <c r="E46" s="2"/>
      <c r="F46" s="2"/>
      <c r="G46" s="2"/>
      <c r="H46" s="36" t="s">
        <v>71</v>
      </c>
      <c r="I46" s="2">
        <f t="shared" si="1"/>
        <v>0</v>
      </c>
      <c r="J46" s="29"/>
    </row>
    <row r="47" spans="1:10" ht="15" x14ac:dyDescent="0.25">
      <c r="A47" s="2" t="s">
        <v>22</v>
      </c>
      <c r="B47" s="15" t="s">
        <v>83</v>
      </c>
      <c r="C47" s="38" t="s">
        <v>144</v>
      </c>
      <c r="D47" s="28">
        <v>1</v>
      </c>
      <c r="E47" s="2"/>
      <c r="F47" s="2"/>
      <c r="G47" s="2"/>
      <c r="H47" s="36" t="s">
        <v>71</v>
      </c>
      <c r="I47" s="2">
        <f t="shared" si="1"/>
        <v>0</v>
      </c>
      <c r="J47" s="29"/>
    </row>
    <row r="48" spans="1:10" ht="15" x14ac:dyDescent="0.25">
      <c r="A48" s="2"/>
      <c r="B48" s="15"/>
      <c r="C48" s="38"/>
      <c r="D48" s="28"/>
      <c r="E48" s="26" t="s">
        <v>84</v>
      </c>
      <c r="F48" s="2"/>
      <c r="G48" s="2"/>
      <c r="H48" s="2"/>
      <c r="I48" s="2"/>
      <c r="J48" s="29"/>
    </row>
    <row r="49" spans="1:10" ht="15" x14ac:dyDescent="0.25">
      <c r="A49" s="2" t="s">
        <v>23</v>
      </c>
      <c r="B49" s="15" t="s">
        <v>85</v>
      </c>
      <c r="C49" s="38" t="s">
        <v>145</v>
      </c>
      <c r="D49" s="28">
        <v>8</v>
      </c>
      <c r="E49" s="2"/>
      <c r="F49" s="2"/>
      <c r="G49" s="2"/>
      <c r="H49" s="36" t="s">
        <v>71</v>
      </c>
      <c r="I49" s="2">
        <f t="shared" si="1"/>
        <v>0</v>
      </c>
      <c r="J49" s="29"/>
    </row>
    <row r="50" spans="1:10" ht="15" x14ac:dyDescent="0.25">
      <c r="A50" s="2" t="s">
        <v>24</v>
      </c>
      <c r="B50" s="15" t="s">
        <v>86</v>
      </c>
      <c r="C50" s="38" t="s">
        <v>146</v>
      </c>
      <c r="D50" s="28">
        <v>8</v>
      </c>
      <c r="E50" s="2"/>
      <c r="F50" s="2"/>
      <c r="G50" s="2"/>
      <c r="H50" s="36" t="s">
        <v>71</v>
      </c>
      <c r="I50" s="2">
        <f t="shared" si="1"/>
        <v>0</v>
      </c>
      <c r="J50" s="29"/>
    </row>
    <row r="51" spans="1:10" ht="15" x14ac:dyDescent="0.25">
      <c r="A51" s="2"/>
      <c r="B51" s="15"/>
      <c r="C51" s="38"/>
      <c r="D51" s="28"/>
      <c r="E51" s="26" t="s">
        <v>87</v>
      </c>
      <c r="F51" s="2"/>
      <c r="G51" s="2"/>
      <c r="H51" s="2"/>
      <c r="I51" s="2"/>
      <c r="J51" s="29"/>
    </row>
    <row r="52" spans="1:10" ht="15" x14ac:dyDescent="0.25">
      <c r="A52" s="2" t="s">
        <v>25</v>
      </c>
      <c r="B52" s="47" t="s">
        <v>73</v>
      </c>
      <c r="C52" s="48" t="s">
        <v>135</v>
      </c>
      <c r="D52" s="49">
        <v>1</v>
      </c>
      <c r="E52" s="2"/>
      <c r="F52" s="2"/>
      <c r="G52" s="2"/>
      <c r="H52" s="36" t="s">
        <v>71</v>
      </c>
      <c r="I52" s="2">
        <f t="shared" si="1"/>
        <v>0</v>
      </c>
      <c r="J52" s="29"/>
    </row>
    <row r="53" spans="1:10" ht="15" x14ac:dyDescent="0.25">
      <c r="A53" s="2"/>
      <c r="B53" s="50"/>
      <c r="C53" s="48"/>
      <c r="D53" s="49"/>
      <c r="E53" s="26" t="s">
        <v>88</v>
      </c>
      <c r="F53" s="2"/>
      <c r="G53" s="2"/>
      <c r="H53" s="2"/>
      <c r="I53" s="2"/>
      <c r="J53" s="29"/>
    </row>
    <row r="54" spans="1:10" ht="15" x14ac:dyDescent="0.25">
      <c r="A54" s="2" t="s">
        <v>26</v>
      </c>
      <c r="B54" s="47" t="s">
        <v>89</v>
      </c>
      <c r="C54" s="51" t="s">
        <v>147</v>
      </c>
      <c r="D54" s="52">
        <v>1</v>
      </c>
      <c r="E54" s="2"/>
      <c r="F54" s="2"/>
      <c r="G54" s="2"/>
      <c r="H54" s="36" t="s">
        <v>71</v>
      </c>
      <c r="I54" s="2">
        <f t="shared" si="1"/>
        <v>0</v>
      </c>
      <c r="J54" s="29"/>
    </row>
    <row r="55" spans="1:10" ht="15" x14ac:dyDescent="0.25">
      <c r="A55" s="2" t="s">
        <v>27</v>
      </c>
      <c r="B55" s="47" t="s">
        <v>90</v>
      </c>
      <c r="C55" s="51" t="s">
        <v>148</v>
      </c>
      <c r="D55" s="52">
        <v>1</v>
      </c>
      <c r="E55" s="2"/>
      <c r="F55" s="2"/>
      <c r="G55" s="2"/>
      <c r="H55" s="36" t="s">
        <v>71</v>
      </c>
      <c r="I55" s="2">
        <f t="shared" si="1"/>
        <v>0</v>
      </c>
      <c r="J55" s="29"/>
    </row>
    <row r="56" spans="1:10" ht="15" x14ac:dyDescent="0.25">
      <c r="A56" s="2" t="s">
        <v>28</v>
      </c>
      <c r="B56" s="47" t="s">
        <v>91</v>
      </c>
      <c r="C56" s="51" t="s">
        <v>149</v>
      </c>
      <c r="D56" s="52">
        <v>1</v>
      </c>
      <c r="E56" s="2"/>
      <c r="F56" s="2"/>
      <c r="G56" s="2"/>
      <c r="H56" s="36" t="s">
        <v>71</v>
      </c>
      <c r="I56" s="2">
        <f t="shared" si="1"/>
        <v>0</v>
      </c>
      <c r="J56" s="29"/>
    </row>
    <row r="57" spans="1:10" ht="15" x14ac:dyDescent="0.25">
      <c r="A57" s="2"/>
      <c r="B57" s="47"/>
      <c r="C57" s="51"/>
      <c r="D57" s="52"/>
      <c r="E57" s="26" t="s">
        <v>92</v>
      </c>
      <c r="F57" s="2"/>
      <c r="G57" s="2"/>
      <c r="H57" s="2"/>
      <c r="I57" s="2"/>
      <c r="J57" s="29"/>
    </row>
    <row r="58" spans="1:10" ht="15" x14ac:dyDescent="0.25">
      <c r="A58" s="2" t="s">
        <v>187</v>
      </c>
      <c r="B58" s="47" t="s">
        <v>188</v>
      </c>
      <c r="C58" s="51" t="s">
        <v>189</v>
      </c>
      <c r="D58" s="52">
        <v>12</v>
      </c>
      <c r="E58" s="26"/>
      <c r="F58" s="2"/>
      <c r="G58" s="2"/>
      <c r="H58" s="2" t="s">
        <v>71</v>
      </c>
      <c r="I58" s="2">
        <f t="shared" si="1"/>
        <v>0</v>
      </c>
      <c r="J58" s="29"/>
    </row>
    <row r="59" spans="1:10" ht="15" x14ac:dyDescent="0.25">
      <c r="A59" s="2" t="s">
        <v>29</v>
      </c>
      <c r="B59" s="47" t="s">
        <v>93</v>
      </c>
      <c r="C59" s="51" t="s">
        <v>150</v>
      </c>
      <c r="D59" s="52">
        <v>12</v>
      </c>
      <c r="E59" s="2"/>
      <c r="F59" s="2"/>
      <c r="G59" s="2"/>
      <c r="H59" s="36" t="s">
        <v>71</v>
      </c>
      <c r="I59" s="2">
        <f t="shared" si="1"/>
        <v>0</v>
      </c>
      <c r="J59" s="29"/>
    </row>
    <row r="60" spans="1:10" ht="15" x14ac:dyDescent="0.25">
      <c r="A60" s="2" t="s">
        <v>190</v>
      </c>
      <c r="B60" s="47" t="s">
        <v>191</v>
      </c>
      <c r="C60" s="51" t="s">
        <v>192</v>
      </c>
      <c r="D60" s="52">
        <v>12</v>
      </c>
      <c r="E60" s="2"/>
      <c r="F60" s="2"/>
      <c r="G60" s="2"/>
      <c r="H60" s="36" t="s">
        <v>71</v>
      </c>
      <c r="I60" s="2">
        <f t="shared" si="1"/>
        <v>0</v>
      </c>
      <c r="J60" s="29"/>
    </row>
    <row r="61" spans="1:10" ht="15" x14ac:dyDescent="0.25">
      <c r="A61" s="2" t="s">
        <v>30</v>
      </c>
      <c r="B61" s="47" t="s">
        <v>94</v>
      </c>
      <c r="C61" s="51" t="s">
        <v>151</v>
      </c>
      <c r="D61" s="52">
        <v>12</v>
      </c>
      <c r="E61" s="2"/>
      <c r="F61" s="2"/>
      <c r="G61" s="2"/>
      <c r="H61" s="36" t="s">
        <v>71</v>
      </c>
      <c r="I61" s="2">
        <f t="shared" si="1"/>
        <v>0</v>
      </c>
      <c r="J61" s="29"/>
    </row>
    <row r="62" spans="1:10" ht="15" x14ac:dyDescent="0.25">
      <c r="A62" s="2" t="s">
        <v>31</v>
      </c>
      <c r="B62" s="47" t="s">
        <v>95</v>
      </c>
      <c r="C62" s="51" t="s">
        <v>152</v>
      </c>
      <c r="D62" s="52">
        <v>24</v>
      </c>
      <c r="E62" s="2"/>
      <c r="F62" s="2"/>
      <c r="G62" s="2"/>
      <c r="H62" s="36" t="s">
        <v>71</v>
      </c>
      <c r="I62" s="2">
        <f t="shared" si="1"/>
        <v>0</v>
      </c>
      <c r="J62" s="29"/>
    </row>
    <row r="63" spans="1:10" ht="15" x14ac:dyDescent="0.25">
      <c r="A63" s="2" t="s">
        <v>32</v>
      </c>
      <c r="B63" s="47" t="s">
        <v>96</v>
      </c>
      <c r="C63" s="51" t="s">
        <v>153</v>
      </c>
      <c r="D63" s="52">
        <v>10</v>
      </c>
      <c r="E63" s="2"/>
      <c r="F63" s="2"/>
      <c r="G63" s="21"/>
      <c r="H63" s="21" t="s">
        <v>97</v>
      </c>
      <c r="I63" s="2">
        <f t="shared" si="1"/>
        <v>0</v>
      </c>
      <c r="J63" s="29"/>
    </row>
    <row r="64" spans="1:10" ht="15" x14ac:dyDescent="0.25">
      <c r="A64" s="2"/>
      <c r="B64" s="47"/>
      <c r="C64" s="51"/>
      <c r="D64" s="52"/>
      <c r="E64" s="26" t="s">
        <v>98</v>
      </c>
      <c r="F64" s="2"/>
      <c r="G64" s="21"/>
      <c r="H64" s="21"/>
      <c r="I64" s="2"/>
      <c r="J64" s="29"/>
    </row>
    <row r="65" spans="1:10" ht="15" x14ac:dyDescent="0.25">
      <c r="A65" s="2" t="s">
        <v>33</v>
      </c>
      <c r="B65" s="47" t="s">
        <v>99</v>
      </c>
      <c r="C65" s="51" t="s">
        <v>154</v>
      </c>
      <c r="D65" s="52">
        <v>1</v>
      </c>
      <c r="E65" s="2"/>
      <c r="F65" s="2"/>
      <c r="G65" s="21"/>
      <c r="H65" s="36" t="s">
        <v>71</v>
      </c>
      <c r="I65" s="2">
        <f t="shared" si="1"/>
        <v>0</v>
      </c>
      <c r="J65" s="29"/>
    </row>
    <row r="66" spans="1:10" ht="15" x14ac:dyDescent="0.25">
      <c r="A66" s="2" t="s">
        <v>34</v>
      </c>
      <c r="B66" s="47" t="s">
        <v>100</v>
      </c>
      <c r="C66" s="51" t="s">
        <v>155</v>
      </c>
      <c r="D66" s="52">
        <v>2</v>
      </c>
      <c r="E66" s="2"/>
      <c r="F66" s="2"/>
      <c r="G66" s="21"/>
      <c r="H66" s="36" t="s">
        <v>71</v>
      </c>
      <c r="I66" s="2">
        <f t="shared" si="1"/>
        <v>0</v>
      </c>
      <c r="J66" s="29"/>
    </row>
    <row r="67" spans="1:10" ht="30" x14ac:dyDescent="0.25">
      <c r="A67" s="2" t="s">
        <v>35</v>
      </c>
      <c r="B67" s="47" t="s">
        <v>101</v>
      </c>
      <c r="C67" s="51" t="s">
        <v>156</v>
      </c>
      <c r="D67" s="52">
        <v>1</v>
      </c>
      <c r="E67" s="2"/>
      <c r="F67" s="2"/>
      <c r="G67" s="2"/>
      <c r="H67" s="2" t="s">
        <v>102</v>
      </c>
      <c r="I67" s="2">
        <f t="shared" si="1"/>
        <v>0</v>
      </c>
      <c r="J67" s="29"/>
    </row>
    <row r="68" spans="1:10" ht="15" x14ac:dyDescent="0.25">
      <c r="A68" s="2"/>
      <c r="B68" s="47"/>
      <c r="C68" s="51"/>
      <c r="D68" s="52"/>
      <c r="E68" s="26" t="s">
        <v>103</v>
      </c>
      <c r="F68" s="2"/>
      <c r="G68" s="2"/>
      <c r="H68" s="2"/>
      <c r="I68" s="2"/>
      <c r="J68" s="29"/>
    </row>
    <row r="69" spans="1:10" ht="15" x14ac:dyDescent="0.25">
      <c r="A69" s="2"/>
      <c r="B69" s="15"/>
      <c r="C69" s="38"/>
      <c r="D69" s="28"/>
      <c r="E69" s="26" t="s">
        <v>104</v>
      </c>
      <c r="F69" s="2"/>
      <c r="G69" s="2"/>
      <c r="H69" s="2"/>
      <c r="I69" s="2"/>
      <c r="J69" s="29"/>
    </row>
    <row r="70" spans="1:10" ht="15" x14ac:dyDescent="0.25">
      <c r="A70" s="2">
        <v>1</v>
      </c>
      <c r="B70" s="15" t="s">
        <v>105</v>
      </c>
      <c r="C70" s="38" t="s">
        <v>157</v>
      </c>
      <c r="D70" s="28">
        <v>1</v>
      </c>
      <c r="E70" s="2"/>
      <c r="F70" s="2"/>
      <c r="G70" s="2"/>
      <c r="H70" s="36" t="s">
        <v>71</v>
      </c>
      <c r="I70" s="2">
        <f t="shared" si="1"/>
        <v>0</v>
      </c>
      <c r="J70" s="29"/>
    </row>
    <row r="71" spans="1:10" ht="15" x14ac:dyDescent="0.25">
      <c r="A71" s="2">
        <v>2</v>
      </c>
      <c r="B71" s="15" t="s">
        <v>106</v>
      </c>
      <c r="C71" s="38" t="s">
        <v>158</v>
      </c>
      <c r="D71" s="28">
        <v>2</v>
      </c>
      <c r="E71" s="2"/>
      <c r="F71" s="2"/>
      <c r="G71" s="2"/>
      <c r="H71" s="36" t="s">
        <v>71</v>
      </c>
      <c r="I71" s="2">
        <f t="shared" si="1"/>
        <v>0</v>
      </c>
      <c r="J71" s="29"/>
    </row>
    <row r="72" spans="1:10" ht="15" x14ac:dyDescent="0.25">
      <c r="A72" s="2">
        <v>3</v>
      </c>
      <c r="B72" s="15" t="s">
        <v>107</v>
      </c>
      <c r="C72" s="38" t="s">
        <v>159</v>
      </c>
      <c r="D72" s="28">
        <v>1</v>
      </c>
      <c r="E72" s="2"/>
      <c r="F72" s="2"/>
      <c r="G72" s="2"/>
      <c r="H72" s="36" t="s">
        <v>71</v>
      </c>
      <c r="I72" s="2">
        <f t="shared" si="1"/>
        <v>0</v>
      </c>
      <c r="J72" s="29"/>
    </row>
    <row r="73" spans="1:10" ht="15" x14ac:dyDescent="0.25">
      <c r="A73" s="2"/>
      <c r="B73" s="14"/>
      <c r="C73" s="28"/>
      <c r="D73" s="28"/>
      <c r="E73" s="26" t="s">
        <v>108</v>
      </c>
      <c r="F73" s="2"/>
      <c r="G73" s="2"/>
      <c r="H73" s="21"/>
      <c r="I73" s="2"/>
      <c r="J73" s="29"/>
    </row>
    <row r="74" spans="1:10" ht="15" x14ac:dyDescent="0.25">
      <c r="A74" s="2">
        <v>4</v>
      </c>
      <c r="B74" s="15" t="s">
        <v>105</v>
      </c>
      <c r="C74" s="38" t="s">
        <v>160</v>
      </c>
      <c r="D74" s="28">
        <v>1</v>
      </c>
      <c r="E74" s="2"/>
      <c r="F74" s="2"/>
      <c r="G74" s="2"/>
      <c r="H74" s="36" t="s">
        <v>71</v>
      </c>
      <c r="I74" s="2">
        <f t="shared" si="1"/>
        <v>0</v>
      </c>
      <c r="J74" s="29"/>
    </row>
    <row r="75" spans="1:10" ht="15" x14ac:dyDescent="0.25">
      <c r="A75" s="2">
        <v>5</v>
      </c>
      <c r="B75" s="15" t="s">
        <v>106</v>
      </c>
      <c r="C75" s="38" t="s">
        <v>161</v>
      </c>
      <c r="D75" s="28">
        <v>1</v>
      </c>
      <c r="E75" s="2"/>
      <c r="F75" s="2"/>
      <c r="G75" s="2"/>
      <c r="H75" s="36" t="s">
        <v>71</v>
      </c>
      <c r="I75" s="2">
        <f t="shared" si="1"/>
        <v>0</v>
      </c>
      <c r="J75" s="29"/>
    </row>
    <row r="76" spans="1:10" ht="15" x14ac:dyDescent="0.25">
      <c r="A76" s="2">
        <v>6</v>
      </c>
      <c r="B76" s="15" t="s">
        <v>106</v>
      </c>
      <c r="C76" s="38" t="s">
        <v>162</v>
      </c>
      <c r="D76" s="28">
        <v>1</v>
      </c>
      <c r="E76" s="2"/>
      <c r="F76" s="2"/>
      <c r="G76" s="2"/>
      <c r="H76" s="36" t="s">
        <v>71</v>
      </c>
      <c r="I76" s="2">
        <f t="shared" si="1"/>
        <v>0</v>
      </c>
      <c r="J76" s="29"/>
    </row>
    <row r="77" spans="1:10" ht="15" x14ac:dyDescent="0.25">
      <c r="A77" s="2"/>
      <c r="B77" s="14"/>
      <c r="C77" s="28"/>
      <c r="D77" s="28"/>
      <c r="E77" s="26" t="s">
        <v>109</v>
      </c>
      <c r="F77" s="2"/>
      <c r="G77" s="2"/>
      <c r="H77" s="21"/>
      <c r="I77" s="2"/>
      <c r="J77" s="29"/>
    </row>
    <row r="78" spans="1:10" ht="15" x14ac:dyDescent="0.25">
      <c r="A78" s="2">
        <v>7</v>
      </c>
      <c r="B78" s="15" t="s">
        <v>110</v>
      </c>
      <c r="C78" s="38" t="s">
        <v>163</v>
      </c>
      <c r="D78" s="28">
        <v>6</v>
      </c>
      <c r="E78" s="2"/>
      <c r="F78" s="2"/>
      <c r="G78" s="2"/>
      <c r="H78" s="36" t="s">
        <v>71</v>
      </c>
      <c r="I78" s="2">
        <f t="shared" si="1"/>
        <v>0</v>
      </c>
      <c r="J78" s="29"/>
    </row>
    <row r="79" spans="1:10" ht="15" x14ac:dyDescent="0.25">
      <c r="A79" s="2">
        <v>8</v>
      </c>
      <c r="B79" s="15" t="s">
        <v>111</v>
      </c>
      <c r="C79" s="38" t="s">
        <v>164</v>
      </c>
      <c r="D79" s="28">
        <v>12</v>
      </c>
      <c r="E79" s="2"/>
      <c r="F79" s="2"/>
      <c r="G79" s="2"/>
      <c r="H79" s="36" t="s">
        <v>71</v>
      </c>
      <c r="I79" s="2">
        <f t="shared" si="1"/>
        <v>0</v>
      </c>
      <c r="J79" s="29"/>
    </row>
    <row r="80" spans="1:10" ht="15" x14ac:dyDescent="0.25">
      <c r="A80" s="2"/>
      <c r="B80" s="14"/>
      <c r="C80" s="28"/>
      <c r="D80" s="28"/>
      <c r="E80" s="26" t="s">
        <v>78</v>
      </c>
      <c r="F80" s="2"/>
      <c r="G80" s="2"/>
      <c r="H80" s="21"/>
      <c r="I80" s="2"/>
      <c r="J80" s="29"/>
    </row>
    <row r="81" spans="1:10" ht="15" x14ac:dyDescent="0.25">
      <c r="A81" s="2">
        <v>9</v>
      </c>
      <c r="B81" s="15" t="s">
        <v>112</v>
      </c>
      <c r="C81" s="38" t="s">
        <v>165</v>
      </c>
      <c r="D81" s="28">
        <v>2</v>
      </c>
      <c r="E81" s="2"/>
      <c r="F81" s="2"/>
      <c r="G81" s="2"/>
      <c r="H81" s="36" t="s">
        <v>71</v>
      </c>
      <c r="I81" s="2">
        <f t="shared" si="1"/>
        <v>0</v>
      </c>
      <c r="J81" s="29"/>
    </row>
    <row r="82" spans="1:10" ht="15" x14ac:dyDescent="0.25">
      <c r="A82" s="2">
        <v>10</v>
      </c>
      <c r="B82" s="15" t="s">
        <v>80</v>
      </c>
      <c r="C82" s="38" t="s">
        <v>166</v>
      </c>
      <c r="D82" s="28">
        <v>1</v>
      </c>
      <c r="E82" s="2"/>
      <c r="F82" s="2"/>
      <c r="G82" s="2"/>
      <c r="H82" s="36" t="s">
        <v>71</v>
      </c>
      <c r="I82" s="2">
        <f t="shared" si="1"/>
        <v>0</v>
      </c>
      <c r="J82" s="29"/>
    </row>
    <row r="83" spans="1:10" ht="15" x14ac:dyDescent="0.25">
      <c r="A83" s="2">
        <v>11</v>
      </c>
      <c r="B83" s="15" t="s">
        <v>113</v>
      </c>
      <c r="C83" s="38" t="s">
        <v>167</v>
      </c>
      <c r="D83" s="28">
        <v>3</v>
      </c>
      <c r="E83" s="2"/>
      <c r="F83" s="2"/>
      <c r="G83" s="2"/>
      <c r="H83" s="36" t="s">
        <v>71</v>
      </c>
      <c r="I83" s="2">
        <f t="shared" si="1"/>
        <v>0</v>
      </c>
      <c r="J83" s="29"/>
    </row>
    <row r="84" spans="1:10" ht="15" x14ac:dyDescent="0.25">
      <c r="A84" s="2">
        <v>12</v>
      </c>
      <c r="B84" s="15" t="s">
        <v>114</v>
      </c>
      <c r="C84" s="38" t="s">
        <v>168</v>
      </c>
      <c r="D84" s="28">
        <v>2</v>
      </c>
      <c r="E84" s="2"/>
      <c r="F84" s="2"/>
      <c r="G84" s="2"/>
      <c r="H84" s="36" t="s">
        <v>71</v>
      </c>
      <c r="I84" s="2">
        <f t="shared" si="1"/>
        <v>0</v>
      </c>
      <c r="J84" s="29"/>
    </row>
    <row r="85" spans="1:10" ht="15" x14ac:dyDescent="0.25">
      <c r="A85" s="2">
        <v>13</v>
      </c>
      <c r="B85" s="15" t="s">
        <v>115</v>
      </c>
      <c r="C85" s="38" t="s">
        <v>169</v>
      </c>
      <c r="D85" s="28">
        <v>1</v>
      </c>
      <c r="E85" s="2"/>
      <c r="F85" s="2"/>
      <c r="G85" s="2"/>
      <c r="H85" s="36" t="s">
        <v>71</v>
      </c>
      <c r="I85" s="2">
        <f t="shared" si="1"/>
        <v>0</v>
      </c>
      <c r="J85" s="29"/>
    </row>
    <row r="86" spans="1:10" ht="15" x14ac:dyDescent="0.25">
      <c r="A86" s="2">
        <v>14</v>
      </c>
      <c r="B86" s="15" t="s">
        <v>116</v>
      </c>
      <c r="C86" s="38" t="s">
        <v>170</v>
      </c>
      <c r="D86" s="28">
        <v>2</v>
      </c>
      <c r="E86" s="2"/>
      <c r="F86" s="2"/>
      <c r="G86" s="2"/>
      <c r="H86" s="36" t="s">
        <v>71</v>
      </c>
      <c r="I86" s="2">
        <f t="shared" si="1"/>
        <v>0</v>
      </c>
      <c r="J86" s="29"/>
    </row>
    <row r="87" spans="1:10" ht="15" x14ac:dyDescent="0.25">
      <c r="A87" s="2">
        <v>15</v>
      </c>
      <c r="B87" s="15" t="s">
        <v>117</v>
      </c>
      <c r="C87" s="38" t="s">
        <v>171</v>
      </c>
      <c r="D87" s="28">
        <v>1</v>
      </c>
      <c r="E87" s="2"/>
      <c r="F87" s="2"/>
      <c r="G87" s="2"/>
      <c r="H87" s="36" t="s">
        <v>71</v>
      </c>
      <c r="I87" s="2">
        <f t="shared" si="1"/>
        <v>0</v>
      </c>
      <c r="J87" s="29"/>
    </row>
    <row r="88" spans="1:10" ht="15" x14ac:dyDescent="0.25">
      <c r="A88" s="2">
        <v>16</v>
      </c>
      <c r="B88" s="15" t="s">
        <v>118</v>
      </c>
      <c r="C88" s="39">
        <v>59440325</v>
      </c>
      <c r="D88" s="28">
        <v>3</v>
      </c>
      <c r="E88" s="2"/>
      <c r="F88" s="2"/>
      <c r="G88" s="2"/>
      <c r="H88" s="36" t="s">
        <v>71</v>
      </c>
      <c r="I88" s="2">
        <f t="shared" si="1"/>
        <v>0</v>
      </c>
      <c r="J88" s="29"/>
    </row>
    <row r="89" spans="1:10" ht="15" x14ac:dyDescent="0.25">
      <c r="A89" s="2"/>
      <c r="B89" s="15"/>
      <c r="C89" s="38"/>
      <c r="D89" s="28"/>
      <c r="E89" s="26" t="s">
        <v>119</v>
      </c>
      <c r="F89" s="2"/>
      <c r="G89" s="2"/>
      <c r="H89" s="21"/>
      <c r="I89" s="2"/>
      <c r="J89" s="29"/>
    </row>
    <row r="90" spans="1:10" ht="15" x14ac:dyDescent="0.25">
      <c r="A90" s="2">
        <v>17</v>
      </c>
      <c r="B90" s="15" t="s">
        <v>120</v>
      </c>
      <c r="C90" s="38" t="s">
        <v>172</v>
      </c>
      <c r="D90" s="28">
        <v>2</v>
      </c>
      <c r="E90" s="2"/>
      <c r="F90" s="2"/>
      <c r="G90" s="2"/>
      <c r="H90" s="36" t="s">
        <v>71</v>
      </c>
      <c r="I90" s="2">
        <f t="shared" si="1"/>
        <v>0</v>
      </c>
      <c r="J90" s="29"/>
    </row>
    <row r="91" spans="1:10" ht="15" x14ac:dyDescent="0.25">
      <c r="A91" s="2">
        <v>18</v>
      </c>
      <c r="B91" s="15" t="s">
        <v>120</v>
      </c>
      <c r="C91" s="38" t="s">
        <v>173</v>
      </c>
      <c r="D91" s="28">
        <v>1</v>
      </c>
      <c r="E91" s="2"/>
      <c r="F91" s="2"/>
      <c r="G91" s="2"/>
      <c r="H91" s="36" t="s">
        <v>71</v>
      </c>
      <c r="I91" s="2">
        <f t="shared" si="1"/>
        <v>0</v>
      </c>
      <c r="J91" s="29"/>
    </row>
    <row r="92" spans="1:10" ht="15" x14ac:dyDescent="0.25">
      <c r="A92" s="2"/>
      <c r="B92" s="15"/>
      <c r="C92" s="38"/>
      <c r="D92" s="28"/>
      <c r="E92" s="26" t="s">
        <v>121</v>
      </c>
      <c r="F92" s="2"/>
      <c r="G92" s="2"/>
      <c r="H92" s="21"/>
      <c r="I92" s="2"/>
      <c r="J92" s="29"/>
    </row>
    <row r="93" spans="1:10" ht="15" x14ac:dyDescent="0.25">
      <c r="A93" s="2">
        <v>19</v>
      </c>
      <c r="B93" s="15" t="s">
        <v>122</v>
      </c>
      <c r="C93" s="38" t="s">
        <v>174</v>
      </c>
      <c r="D93" s="28">
        <v>1</v>
      </c>
      <c r="E93" s="2"/>
      <c r="F93" s="2"/>
      <c r="G93" s="2"/>
      <c r="H93" s="36" t="s">
        <v>71</v>
      </c>
      <c r="I93" s="2">
        <f t="shared" si="1"/>
        <v>0</v>
      </c>
      <c r="J93" s="29"/>
    </row>
    <row r="94" spans="1:10" ht="15" x14ac:dyDescent="0.25">
      <c r="A94" s="2">
        <v>20</v>
      </c>
      <c r="B94" s="15" t="s">
        <v>122</v>
      </c>
      <c r="C94" s="38" t="s">
        <v>175</v>
      </c>
      <c r="D94" s="28">
        <v>1</v>
      </c>
      <c r="E94" s="2"/>
      <c r="F94" s="2"/>
      <c r="G94" s="2"/>
      <c r="H94" s="36" t="s">
        <v>71</v>
      </c>
      <c r="I94" s="2">
        <f t="shared" si="1"/>
        <v>0</v>
      </c>
      <c r="J94" s="29"/>
    </row>
    <row r="95" spans="1:10" ht="15" x14ac:dyDescent="0.25">
      <c r="A95" s="2">
        <v>21</v>
      </c>
      <c r="B95" s="15" t="s">
        <v>123</v>
      </c>
      <c r="C95" s="38" t="s">
        <v>176</v>
      </c>
      <c r="D95" s="28">
        <v>2</v>
      </c>
      <c r="E95" s="2"/>
      <c r="F95" s="2"/>
      <c r="G95" s="2"/>
      <c r="H95" s="36" t="s">
        <v>71</v>
      </c>
      <c r="I95" s="2">
        <f t="shared" si="1"/>
        <v>0</v>
      </c>
      <c r="J95" s="29"/>
    </row>
    <row r="96" spans="1:10" ht="15" x14ac:dyDescent="0.25">
      <c r="A96" s="2"/>
      <c r="B96" s="15"/>
      <c r="C96" s="38"/>
      <c r="D96" s="28"/>
      <c r="E96" s="26" t="s">
        <v>124</v>
      </c>
      <c r="F96" s="2"/>
      <c r="G96" s="2"/>
      <c r="H96" s="2"/>
      <c r="I96" s="2"/>
      <c r="J96" s="29"/>
    </row>
    <row r="97" spans="1:10" ht="15" x14ac:dyDescent="0.25">
      <c r="A97" s="2">
        <v>22</v>
      </c>
      <c r="B97" s="15" t="s">
        <v>125</v>
      </c>
      <c r="C97" s="38" t="s">
        <v>177</v>
      </c>
      <c r="D97" s="28">
        <v>1</v>
      </c>
      <c r="E97" s="2"/>
      <c r="F97" s="2"/>
      <c r="G97" s="2"/>
      <c r="H97" s="36" t="s">
        <v>71</v>
      </c>
      <c r="I97" s="2">
        <f t="shared" si="1"/>
        <v>0</v>
      </c>
      <c r="J97" s="29"/>
    </row>
    <row r="98" spans="1:10" ht="15" x14ac:dyDescent="0.25">
      <c r="A98" s="2">
        <v>23</v>
      </c>
      <c r="B98" s="15" t="s">
        <v>126</v>
      </c>
      <c r="C98" s="38" t="s">
        <v>178</v>
      </c>
      <c r="D98" s="28">
        <v>1</v>
      </c>
      <c r="E98" s="2"/>
      <c r="F98" s="2"/>
      <c r="G98" s="2"/>
      <c r="H98" s="36" t="s">
        <v>71</v>
      </c>
      <c r="I98" s="2">
        <f t="shared" si="1"/>
        <v>0</v>
      </c>
      <c r="J98" s="29"/>
    </row>
    <row r="99" spans="1:10" ht="15" x14ac:dyDescent="0.25">
      <c r="A99" s="2">
        <v>24</v>
      </c>
      <c r="B99" s="15" t="s">
        <v>126</v>
      </c>
      <c r="C99" s="38" t="s">
        <v>179</v>
      </c>
      <c r="D99" s="28">
        <v>1</v>
      </c>
      <c r="E99" s="2"/>
      <c r="F99" s="2"/>
      <c r="G99" s="2"/>
      <c r="H99" s="36" t="s">
        <v>71</v>
      </c>
      <c r="I99" s="2">
        <f t="shared" si="1"/>
        <v>0</v>
      </c>
      <c r="J99" s="29"/>
    </row>
    <row r="100" spans="1:10" ht="15" x14ac:dyDescent="0.25">
      <c r="A100" s="2"/>
      <c r="B100" s="15"/>
      <c r="C100" s="38"/>
      <c r="D100" s="28"/>
      <c r="E100" s="26" t="s">
        <v>127</v>
      </c>
      <c r="F100" s="2"/>
      <c r="G100" s="2"/>
      <c r="H100" s="2"/>
      <c r="I100" s="2"/>
      <c r="J100" s="29"/>
    </row>
    <row r="101" spans="1:10" ht="15" x14ac:dyDescent="0.25">
      <c r="A101" s="2">
        <v>25</v>
      </c>
      <c r="B101" s="15" t="s">
        <v>125</v>
      </c>
      <c r="C101" s="38" t="s">
        <v>180</v>
      </c>
      <c r="D101" s="28">
        <v>2</v>
      </c>
      <c r="E101" s="2"/>
      <c r="F101" s="2"/>
      <c r="G101" s="2"/>
      <c r="H101" s="36" t="s">
        <v>71</v>
      </c>
      <c r="I101" s="2">
        <f t="shared" si="1"/>
        <v>0</v>
      </c>
      <c r="J101" s="29"/>
    </row>
    <row r="102" spans="1:10" ht="15" x14ac:dyDescent="0.25">
      <c r="A102" s="2">
        <v>26</v>
      </c>
      <c r="B102" s="15" t="s">
        <v>126</v>
      </c>
      <c r="C102" s="38" t="s">
        <v>178</v>
      </c>
      <c r="D102" s="28">
        <v>2</v>
      </c>
      <c r="E102" s="2"/>
      <c r="F102" s="2"/>
      <c r="G102" s="2"/>
      <c r="H102" s="36" t="s">
        <v>71</v>
      </c>
      <c r="I102" s="2">
        <f t="shared" si="1"/>
        <v>0</v>
      </c>
      <c r="J102" s="29"/>
    </row>
    <row r="103" spans="1:10" ht="15" x14ac:dyDescent="0.25">
      <c r="A103" s="2">
        <v>27</v>
      </c>
      <c r="B103" s="15" t="s">
        <v>126</v>
      </c>
      <c r="C103" s="38" t="s">
        <v>179</v>
      </c>
      <c r="D103" s="28">
        <v>2</v>
      </c>
      <c r="E103" s="2"/>
      <c r="F103" s="2"/>
      <c r="G103" s="2"/>
      <c r="H103" s="36" t="s">
        <v>71</v>
      </c>
      <c r="I103" s="2">
        <f t="shared" si="1"/>
        <v>0</v>
      </c>
      <c r="J103" s="29"/>
    </row>
    <row r="104" spans="1:10" ht="30" x14ac:dyDescent="0.25">
      <c r="A104" s="23"/>
      <c r="B104" s="23"/>
      <c r="C104" s="23"/>
      <c r="D104" s="23"/>
      <c r="E104" s="23"/>
      <c r="F104" s="23"/>
      <c r="G104" s="30"/>
      <c r="H104" s="37" t="s">
        <v>181</v>
      </c>
      <c r="I104" s="17">
        <f>ROUND(SUM(I30:I103),2)</f>
        <v>0</v>
      </c>
      <c r="J104" s="29"/>
    </row>
    <row r="105" spans="1:10" ht="15" x14ac:dyDescent="0.25">
      <c r="A105" s="23"/>
      <c r="B105" s="23"/>
      <c r="C105" s="23"/>
      <c r="D105" s="23"/>
      <c r="E105" s="23"/>
      <c r="F105" s="23"/>
      <c r="G105" s="30"/>
      <c r="H105" s="30"/>
      <c r="I105" s="31"/>
      <c r="J105" s="29"/>
    </row>
    <row r="106" spans="1:10" ht="15" x14ac:dyDescent="0.25">
      <c r="A106" s="23"/>
      <c r="B106" s="23"/>
      <c r="C106" s="23"/>
      <c r="D106" s="23"/>
      <c r="E106" s="23"/>
      <c r="F106" s="23"/>
      <c r="G106" s="30"/>
      <c r="H106" s="30"/>
      <c r="I106" s="31"/>
      <c r="J106" s="29"/>
    </row>
    <row r="107" spans="1:10" ht="30" x14ac:dyDescent="0.25">
      <c r="A107"/>
      <c r="B107"/>
      <c r="C107"/>
      <c r="D107"/>
      <c r="E107"/>
      <c r="F107"/>
      <c r="G107"/>
      <c r="H107" s="12" t="s">
        <v>182</v>
      </c>
      <c r="I107" s="17">
        <f>ROUND(E24+I104,2)</f>
        <v>0</v>
      </c>
      <c r="J107"/>
    </row>
    <row r="108" spans="1:10" x14ac:dyDescent="0.2">
      <c r="A108" s="11"/>
      <c r="H108" s="6" t="s">
        <v>183</v>
      </c>
      <c r="I108" s="18">
        <f>ROUND(I109-I107,2)</f>
        <v>0</v>
      </c>
    </row>
    <row r="109" spans="1:10" ht="25.5" x14ac:dyDescent="0.2">
      <c r="A109" s="11"/>
      <c r="H109" s="16" t="s">
        <v>184</v>
      </c>
      <c r="I109" s="18">
        <f>ROUND(I107*1.21,2)</f>
        <v>0</v>
      </c>
    </row>
    <row r="110" spans="1:10" x14ac:dyDescent="0.2">
      <c r="A110" s="11"/>
    </row>
    <row r="111" spans="1:10" x14ac:dyDescent="0.2">
      <c r="A111" s="11"/>
    </row>
    <row r="112" spans="1:10" x14ac:dyDescent="0.2">
      <c r="A112" s="11"/>
    </row>
    <row r="113" spans="1:1" x14ac:dyDescent="0.2">
      <c r="A113" s="11"/>
    </row>
    <row r="114" spans="1:1" x14ac:dyDescent="0.2">
      <c r="A114" s="11"/>
    </row>
    <row r="115" spans="1:1" x14ac:dyDescent="0.2">
      <c r="A115" s="11"/>
    </row>
    <row r="116" spans="1:1" x14ac:dyDescent="0.2">
      <c r="A116" s="11"/>
    </row>
    <row r="117" spans="1:1" x14ac:dyDescent="0.2">
      <c r="A117" s="11"/>
    </row>
    <row r="118" spans="1:1" x14ac:dyDescent="0.2">
      <c r="A118" s="11"/>
    </row>
    <row r="119" spans="1:1" x14ac:dyDescent="0.2">
      <c r="A119" s="11"/>
    </row>
    <row r="120" spans="1:1" x14ac:dyDescent="0.2">
      <c r="A120" s="11"/>
    </row>
    <row r="121" spans="1:1" x14ac:dyDescent="0.2">
      <c r="A121" s="11"/>
    </row>
    <row r="122" spans="1:1" x14ac:dyDescent="0.2">
      <c r="A122" s="11"/>
    </row>
    <row r="141" spans="2:2" x14ac:dyDescent="0.2">
      <c r="B141" s="1" t="s">
        <v>9</v>
      </c>
    </row>
  </sheetData>
  <mergeCells count="2">
    <mergeCell ref="I1:J1"/>
    <mergeCell ref="A2:J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113f9b-7792-4c7d-945d-fa494ca64e04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449E30A9AE884DAA4FE3324857E467" ma:contentTypeVersion="10" ma:contentTypeDescription="Create a new document." ma:contentTypeScope="" ma:versionID="afbf25fa6e592eb144ae2baafd44e614">
  <xsd:schema xmlns:xsd="http://www.w3.org/2001/XMLSchema" xmlns:xs="http://www.w3.org/2001/XMLSchema" xmlns:p="http://schemas.microsoft.com/office/2006/metadata/properties" xmlns:ns2="85113f9b-7792-4c7d-945d-fa494ca64e04" xmlns:ns3="3db48862-3d5a-4b5b-a8ee-b1270852f994" targetNamespace="http://schemas.microsoft.com/office/2006/metadata/properties" ma:root="true" ma:fieldsID="6721ad12bcdbd0dca93b09a753efc8f4" ns2:_="" ns3:_="">
    <xsd:import namespace="85113f9b-7792-4c7d-945d-fa494ca64e04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13f9b-7792-4c7d-945d-fa494ca64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8e1067c2-82b2-43e6-ba4a-21d0911eaf9a"/>
    <ds:schemaRef ds:uri="http://www.w3.org/XML/1998/namespace"/>
    <ds:schemaRef ds:uri="http://purl.org/dc/terms/"/>
    <ds:schemaRef ds:uri="85113f9b-7792-4c7d-945d-fa494ca64e04"/>
    <ds:schemaRef ds:uri="3db48862-3d5a-4b5b-a8ee-b1270852f994"/>
  </ds:schemaRefs>
</ds:datastoreItem>
</file>

<file path=customXml/itemProps2.xml><?xml version="1.0" encoding="utf-8"?>
<ds:datastoreItem xmlns:ds="http://schemas.openxmlformats.org/officeDocument/2006/customXml" ds:itemID="{7A2EFE2C-3493-423F-8A43-BB50141BF7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113f9b-7792-4c7d-945d-fa494ca64e04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Marius Stankus</cp:lastModifiedBy>
  <cp:revision/>
  <dcterms:created xsi:type="dcterms:W3CDTF">2023-10-31T10:19:24Z</dcterms:created>
  <dcterms:modified xsi:type="dcterms:W3CDTF">2026-03-20T08:48:10Z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0x0101009B449E30A9AE884DAA4FE3324857E467</vt:lpwstr>
  </property>
</Properties>
</file>